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05" yWindow="-105" windowWidth="19425" windowHeight="10425" tabRatio="738"/>
  </bookViews>
  <sheets>
    <sheet name="工作量汇总表" sheetId="11" r:id="rId1"/>
  </sheets>
  <definedNames>
    <definedName name="_xlnm.Print_Titles" localSheetId="0">工作量汇总表!$3:$3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5" i="11"/>
  <c r="L6"/>
  <c r="L7"/>
  <c r="L8"/>
  <c r="L4"/>
  <c r="M5" l="1"/>
  <c r="M6"/>
  <c r="M7"/>
  <c r="M8"/>
  <c r="M9"/>
  <c r="M10"/>
  <c r="M11"/>
  <c r="M12"/>
  <c r="M13"/>
  <c r="M14"/>
  <c r="M15"/>
  <c r="M16"/>
  <c r="M17"/>
  <c r="M18"/>
  <c r="M19"/>
  <c r="M20"/>
  <c r="M21"/>
  <c r="M22"/>
  <c r="M23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4"/>
  <c r="M4"/>
  <c r="F15"/>
  <c r="E15"/>
  <c r="I15" s="1"/>
  <c r="N15" s="1"/>
  <c r="F14"/>
  <c r="E14"/>
  <c r="I14" s="1"/>
  <c r="N14" s="1"/>
  <c r="F13"/>
  <c r="E13"/>
  <c r="I13" s="1"/>
  <c r="N13" s="1"/>
  <c r="F12"/>
  <c r="E12"/>
  <c r="I12" s="1"/>
  <c r="F11"/>
  <c r="E11"/>
  <c r="I11" s="1"/>
  <c r="N11" s="1"/>
  <c r="I10"/>
  <c r="F10"/>
  <c r="E10"/>
  <c r="I9"/>
  <c r="N9" s="1"/>
  <c r="F9"/>
  <c r="E9"/>
  <c r="F8"/>
  <c r="E8"/>
  <c r="I8" s="1"/>
  <c r="I6"/>
  <c r="I16"/>
  <c r="N16" s="1"/>
  <c r="I18"/>
  <c r="N18" s="1"/>
  <c r="I20"/>
  <c r="I22"/>
  <c r="N22" s="1"/>
  <c r="I4"/>
  <c r="E5"/>
  <c r="I5" s="1"/>
  <c r="F5"/>
  <c r="E6"/>
  <c r="F6"/>
  <c r="E7"/>
  <c r="I7" s="1"/>
  <c r="F7"/>
  <c r="E16"/>
  <c r="F16"/>
  <c r="E17"/>
  <c r="I17" s="1"/>
  <c r="N17" s="1"/>
  <c r="F17"/>
  <c r="E18"/>
  <c r="F18"/>
  <c r="E19"/>
  <c r="I19" s="1"/>
  <c r="N19" s="1"/>
  <c r="F19"/>
  <c r="E20"/>
  <c r="F20"/>
  <c r="E21"/>
  <c r="I21" s="1"/>
  <c r="N21" s="1"/>
  <c r="F21"/>
  <c r="E22"/>
  <c r="F22"/>
  <c r="E23"/>
  <c r="I23" s="1"/>
  <c r="N23" s="1"/>
  <c r="F23"/>
  <c r="E4"/>
  <c r="F4"/>
  <c r="N12" l="1"/>
  <c r="N20"/>
  <c r="N8"/>
  <c r="N6"/>
  <c r="N5"/>
  <c r="N4"/>
  <c r="N7"/>
  <c r="N10"/>
  <c r="N24" l="1"/>
  <c r="I24" s="1"/>
</calcChain>
</file>

<file path=xl/sharedStrings.xml><?xml version="1.0" encoding="utf-8"?>
<sst xmlns="http://schemas.openxmlformats.org/spreadsheetml/2006/main" count="35" uniqueCount="34">
  <si>
    <t>课酬标准</t>
    <phoneticPr fontId="1" type="noConversion"/>
  </si>
  <si>
    <t>序号</t>
    <phoneticPr fontId="5" type="noConversion"/>
  </si>
  <si>
    <t>姓名</t>
  </si>
  <si>
    <t>工号</t>
    <phoneticPr fontId="5" type="noConversion"/>
  </si>
  <si>
    <t>备注（特殊情况及未满请备注）</t>
  </si>
  <si>
    <t>福建商学院教师教学工作量汇总表（2019年）</t>
  </si>
  <si>
    <r>
      <t>学院（盖章）：</t>
    </r>
    <r>
      <rPr>
        <u/>
        <sz val="11"/>
        <rFont val="宋体"/>
        <family val="3"/>
        <charset val="134"/>
      </rPr>
      <t xml:space="preserve">                    </t>
    </r>
  </si>
  <si>
    <t>在线课程教学工作课时数</t>
    <phoneticPr fontId="1" type="noConversion"/>
  </si>
  <si>
    <t>专业
技术职务</t>
    <phoneticPr fontId="1" type="noConversion"/>
  </si>
  <si>
    <t>例1</t>
  </si>
  <si>
    <t>张三</t>
  </si>
  <si>
    <t>00000000</t>
  </si>
  <si>
    <t>教授</t>
  </si>
  <si>
    <t>例2</t>
  </si>
  <si>
    <t>李四</t>
  </si>
  <si>
    <t>副教授</t>
  </si>
  <si>
    <t>例3</t>
  </si>
  <si>
    <t>王五</t>
  </si>
  <si>
    <t>例4</t>
  </si>
  <si>
    <t>刘六</t>
  </si>
  <si>
    <t>讲师</t>
  </si>
  <si>
    <t>产假</t>
    <phoneticPr fontId="1" type="noConversion"/>
  </si>
  <si>
    <t>合  计</t>
    <phoneticPr fontId="1" type="noConversion"/>
  </si>
  <si>
    <t>理论教学工作课时数</t>
    <phoneticPr fontId="5" type="noConversion"/>
  </si>
  <si>
    <t>实践教学工作量</t>
    <phoneticPr fontId="5" type="noConversion"/>
  </si>
  <si>
    <t>实践教学工作量津贴（元）</t>
    <phoneticPr fontId="5" type="noConversion"/>
  </si>
  <si>
    <t>未满</t>
    <phoneticPr fontId="1" type="noConversion"/>
  </si>
  <si>
    <t>总计发放超工作量津贴（元）</t>
    <phoneticPr fontId="1" type="noConversion"/>
  </si>
  <si>
    <t xml:space="preserve">                                                 制表人：                  二级学院负责人：</t>
    <phoneticPr fontId="1" type="noConversion"/>
  </si>
  <si>
    <t>工作量定额</t>
    <phoneticPr fontId="1" type="noConversion"/>
  </si>
  <si>
    <t>合计总超工作量课时数</t>
    <phoneticPr fontId="5" type="noConversion"/>
  </si>
  <si>
    <t>超工作量津贴（元）</t>
    <phoneticPr fontId="5" type="noConversion"/>
  </si>
  <si>
    <r>
      <t>制表时间：2</t>
    </r>
    <r>
      <rPr>
        <sz val="11"/>
        <rFont val="宋体"/>
        <family val="3"/>
        <charset val="134"/>
      </rPr>
      <t>0   年    月    日</t>
    </r>
    <phoneticPr fontId="1" type="noConversion"/>
  </si>
  <si>
    <t>抵扣教学工作量不足后实践教学工作量剩余</t>
    <phoneticPr fontId="5" type="noConversion"/>
  </si>
</sst>
</file>

<file path=xl/styles.xml><?xml version="1.0" encoding="utf-8"?>
<styleSheet xmlns="http://schemas.openxmlformats.org/spreadsheetml/2006/main">
  <numFmts count="2">
    <numFmt numFmtId="176" formatCode="[DBNum2][$-804]General&quot;元整&quot;"/>
    <numFmt numFmtId="177" formatCode="0.00;[Red]0.00"/>
  </numFmts>
  <fonts count="5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2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sz val="10"/>
      <color theme="1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name val="宋体"/>
      <family val="3"/>
      <charset val="134"/>
    </font>
    <font>
      <u/>
      <sz val="11"/>
      <name val="宋体"/>
      <family val="3"/>
      <charset val="134"/>
    </font>
    <font>
      <b/>
      <sz val="16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rgb="FFFF0000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0"/>
      <color theme="1"/>
      <name val="宋体"/>
      <family val="2"/>
      <charset val="134"/>
    </font>
    <font>
      <sz val="11"/>
      <name val="宋体"/>
      <family val="3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3">
    <xf numFmtId="0" fontId="0" fillId="0" borderId="0">
      <alignment vertical="center"/>
    </xf>
    <xf numFmtId="0" fontId="8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9" fillId="0" borderId="0">
      <alignment vertical="center"/>
    </xf>
    <xf numFmtId="176" fontId="29" fillId="0" borderId="0">
      <alignment vertical="center"/>
    </xf>
    <xf numFmtId="0" fontId="13" fillId="4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5" fillId="16" borderId="8" applyNumberFormat="0" applyAlignment="0" applyProtection="0">
      <alignment vertical="center"/>
    </xf>
    <xf numFmtId="0" fontId="23" fillId="17" borderId="9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16" borderId="11" applyNumberFormat="0" applyAlignment="0" applyProtection="0">
      <alignment vertical="center"/>
    </xf>
    <xf numFmtId="0" fontId="25" fillId="7" borderId="8" applyNumberFormat="0" applyAlignment="0" applyProtection="0">
      <alignment vertical="center"/>
    </xf>
    <xf numFmtId="0" fontId="9" fillId="23" borderId="12" applyNumberFormat="0" applyFont="0" applyAlignment="0" applyProtection="0">
      <alignment vertical="center"/>
    </xf>
    <xf numFmtId="0" fontId="38" fillId="16" borderId="8" applyNumberFormat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44" fillId="0" borderId="4" applyNumberFormat="0" applyFill="0" applyAlignment="0" applyProtection="0">
      <alignment vertical="center"/>
    </xf>
    <xf numFmtId="0" fontId="33" fillId="0" borderId="6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45" fillId="3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49" fillId="0" borderId="0">
      <alignment vertical="center"/>
    </xf>
    <xf numFmtId="176" fontId="49" fillId="0" borderId="0">
      <alignment vertical="center"/>
    </xf>
    <xf numFmtId="0" fontId="36" fillId="4" borderId="0" applyNumberFormat="0" applyBorder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46" fillId="17" borderId="9" applyNumberFormat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10" applyNumberFormat="0" applyFill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3" fillId="16" borderId="11" applyNumberFormat="0" applyAlignment="0" applyProtection="0">
      <alignment vertical="center"/>
    </xf>
    <xf numFmtId="0" fontId="48" fillId="7" borderId="8" applyNumberFormat="0" applyAlignment="0" applyProtection="0">
      <alignment vertical="center"/>
    </xf>
    <xf numFmtId="0" fontId="37" fillId="0" borderId="5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31" fillId="0" borderId="0">
      <alignment vertical="center"/>
    </xf>
    <xf numFmtId="0" fontId="32" fillId="23" borderId="12" applyNumberFormat="0" applyFont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  <protection hidden="1"/>
    </xf>
    <xf numFmtId="0" fontId="28" fillId="0" borderId="0" xfId="1" applyFont="1" applyAlignment="1">
      <alignment vertical="center" wrapText="1"/>
    </xf>
    <xf numFmtId="0" fontId="8" fillId="0" borderId="0" xfId="1">
      <alignment vertical="center"/>
    </xf>
    <xf numFmtId="0" fontId="30" fillId="0" borderId="1" xfId="0" applyFont="1" applyBorder="1" applyAlignment="1" applyProtection="1">
      <alignment horizontal="center" vertical="center" wrapText="1"/>
      <protection hidden="1"/>
    </xf>
    <xf numFmtId="177" fontId="0" fillId="0" borderId="1" xfId="0" applyNumberFormat="1" applyBorder="1">
      <alignment vertical="center"/>
    </xf>
    <xf numFmtId="177" fontId="30" fillId="0" borderId="1" xfId="0" applyNumberFormat="1" applyFont="1" applyBorder="1" applyAlignment="1" applyProtection="1">
      <alignment horizontal="center" vertical="center" wrapText="1"/>
      <protection hidden="1"/>
    </xf>
    <xf numFmtId="0" fontId="50" fillId="0" borderId="1" xfId="0" applyFont="1" applyBorder="1" applyAlignment="1" applyProtection="1">
      <alignment horizontal="center" vertical="center" wrapText="1"/>
      <protection hidden="1"/>
    </xf>
    <xf numFmtId="177" fontId="0" fillId="0" borderId="0" xfId="0" applyNumberFormat="1">
      <alignment vertical="center"/>
    </xf>
    <xf numFmtId="177" fontId="30" fillId="24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>
      <alignment vertical="center"/>
    </xf>
    <xf numFmtId="0" fontId="51" fillId="0" borderId="1" xfId="0" applyFont="1" applyBorder="1" applyAlignment="1">
      <alignment horizontal="center" vertical="center" wrapText="1"/>
    </xf>
    <xf numFmtId="177" fontId="51" fillId="0" borderId="1" xfId="0" applyNumberFormat="1" applyFont="1" applyBorder="1" applyAlignment="1">
      <alignment horizontal="center" vertical="center" wrapText="1"/>
    </xf>
    <xf numFmtId="0" fontId="50" fillId="0" borderId="1" xfId="1" applyFont="1" applyBorder="1">
      <alignment vertical="center"/>
    </xf>
    <xf numFmtId="0" fontId="50" fillId="0" borderId="13" xfId="1" applyFont="1" applyBorder="1" applyAlignment="1">
      <alignment horizontal="left" vertical="center" wrapText="1"/>
    </xf>
    <xf numFmtId="0" fontId="50" fillId="0" borderId="13" xfId="91" applyFont="1" applyBorder="1" applyAlignment="1" applyProtection="1">
      <alignment horizontal="center" vertical="center" wrapText="1"/>
      <protection hidden="1"/>
    </xf>
    <xf numFmtId="0" fontId="50" fillId="0" borderId="13" xfId="0" applyFont="1" applyBorder="1" applyAlignment="1" applyProtection="1">
      <alignment horizontal="center" vertical="center" wrapText="1"/>
      <protection hidden="1"/>
    </xf>
    <xf numFmtId="0" fontId="0" fillId="0" borderId="1" xfId="0" applyFont="1" applyBorder="1">
      <alignment vertical="center"/>
    </xf>
    <xf numFmtId="0" fontId="52" fillId="0" borderId="13" xfId="1" applyFont="1" applyBorder="1" applyAlignment="1">
      <alignment horizontal="left" vertical="center" wrapText="1"/>
    </xf>
    <xf numFmtId="0" fontId="0" fillId="0" borderId="15" xfId="0" applyBorder="1">
      <alignment vertical="center"/>
    </xf>
    <xf numFmtId="0" fontId="50" fillId="24" borderId="1" xfId="0" applyFont="1" applyFill="1" applyBorder="1" applyAlignment="1" applyProtection="1">
      <alignment horizontal="center" vertical="center" wrapText="1"/>
      <protection hidden="1"/>
    </xf>
    <xf numFmtId="177" fontId="30" fillId="24" borderId="13" xfId="0" applyNumberFormat="1" applyFont="1" applyFill="1" applyBorder="1" applyAlignment="1" applyProtection="1">
      <alignment horizontal="center" vertical="center" wrapText="1"/>
      <protection hidden="1"/>
    </xf>
    <xf numFmtId="0" fontId="26" fillId="0" borderId="14" xfId="1" applyFont="1" applyBorder="1" applyAlignment="1">
      <alignment horizontal="left" vertical="center"/>
    </xf>
    <xf numFmtId="0" fontId="28" fillId="0" borderId="0" xfId="1" applyFont="1" applyAlignment="1">
      <alignment horizontal="center" vertical="center" wrapText="1"/>
    </xf>
    <xf numFmtId="0" fontId="32" fillId="0" borderId="0" xfId="66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53" fillId="0" borderId="14" xfId="1" applyFont="1" applyBorder="1" applyAlignment="1">
      <alignment horizontal="center" vertical="center"/>
    </xf>
    <xf numFmtId="0" fontId="26" fillId="0" borderId="14" xfId="1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30" fillId="0" borderId="13" xfId="91" applyFont="1" applyBorder="1" applyAlignment="1" applyProtection="1">
      <alignment horizontal="center" vertical="center" wrapText="1"/>
      <protection hidden="1"/>
    </xf>
  </cellXfs>
  <cellStyles count="93">
    <cellStyle name="20% - 强调文字颜色 1 2" xfId="2"/>
    <cellStyle name="20% - 强调文字颜色 1 2 2" xfId="90"/>
    <cellStyle name="20% - 强调文字颜色 2 2" xfId="3"/>
    <cellStyle name="20% - 强调文字颜色 2 2 2" xfId="89"/>
    <cellStyle name="20% - 强调文字颜色 3 2" xfId="4"/>
    <cellStyle name="20% - 强调文字颜色 3 2 2" xfId="88"/>
    <cellStyle name="20% - 强调文字颜色 4 2" xfId="5"/>
    <cellStyle name="20% - 强调文字颜色 4 2 2" xfId="87"/>
    <cellStyle name="20% - 强调文字颜色 5 2" xfId="6"/>
    <cellStyle name="20% - 强调文字颜色 5 2 2" xfId="86"/>
    <cellStyle name="20% - 强调文字颜色 6 2" xfId="7"/>
    <cellStyle name="20% - 强调文字颜色 6 2 2" xfId="48"/>
    <cellStyle name="40% - 强调文字颜色 1 2" xfId="8"/>
    <cellStyle name="40% - 强调文字颜色 1 2 2" xfId="49"/>
    <cellStyle name="40% - 强调文字颜色 2 2" xfId="9"/>
    <cellStyle name="40% - 强调文字颜色 2 2 2" xfId="50"/>
    <cellStyle name="40% - 强调文字颜色 3 2" xfId="10"/>
    <cellStyle name="40% - 强调文字颜色 3 2 2" xfId="51"/>
    <cellStyle name="40% - 强调文字颜色 4 2" xfId="11"/>
    <cellStyle name="40% - 强调文字颜色 4 2 2" xfId="52"/>
    <cellStyle name="40% - 强调文字颜色 5 2" xfId="12"/>
    <cellStyle name="40% - 强调文字颜色 5 2 2" xfId="53"/>
    <cellStyle name="40% - 强调文字颜色 6 2" xfId="13"/>
    <cellStyle name="40% - 强调文字颜色 6 2 2" xfId="54"/>
    <cellStyle name="60% - 强调文字颜色 1 2" xfId="14"/>
    <cellStyle name="60% - 强调文字颜色 1 2 2" xfId="55"/>
    <cellStyle name="60% - 强调文字颜色 2 2" xfId="15"/>
    <cellStyle name="60% - 强调文字颜色 2 2 2" xfId="56"/>
    <cellStyle name="60% - 强调文字颜色 3 2" xfId="16"/>
    <cellStyle name="60% - 强调文字颜色 3 2 2" xfId="57"/>
    <cellStyle name="60% - 强调文字颜色 4 2" xfId="17"/>
    <cellStyle name="60% - 强调文字颜色 4 2 2" xfId="58"/>
    <cellStyle name="60% - 强调文字颜色 5 2" xfId="18"/>
    <cellStyle name="60% - 强调文字颜色 5 2 2" xfId="59"/>
    <cellStyle name="60% - 强调文字颜色 6 2" xfId="19"/>
    <cellStyle name="60% - 强调文字颜色 6 2 2" xfId="60"/>
    <cellStyle name="标题 1 2" xfId="20"/>
    <cellStyle name="标题 1 2 2" xfId="61"/>
    <cellStyle name="标题 2 2" xfId="21"/>
    <cellStyle name="标题 2 2 2" xfId="85"/>
    <cellStyle name="标题 3 2" xfId="22"/>
    <cellStyle name="标题 3 2 2" xfId="62"/>
    <cellStyle name="标题 4 2" xfId="23"/>
    <cellStyle name="标题 4 2 2" xfId="63"/>
    <cellStyle name="标题 5" xfId="24"/>
    <cellStyle name="标题 5 2" xfId="64"/>
    <cellStyle name="差 2" xfId="25"/>
    <cellStyle name="差 2 2" xfId="65"/>
    <cellStyle name="常规" xfId="0" builtinId="0"/>
    <cellStyle name="常规 2" xfId="26"/>
    <cellStyle name="常规 2 2" xfId="66"/>
    <cellStyle name="常规 3" xfId="27"/>
    <cellStyle name="常规 3 2" xfId="67"/>
    <cellStyle name="常规 4" xfId="28"/>
    <cellStyle name="常规 4 2" xfId="68"/>
    <cellStyle name="常规 5" xfId="29"/>
    <cellStyle name="常规 5 2" xfId="69"/>
    <cellStyle name="常规 6" xfId="1"/>
    <cellStyle name="常规 7" xfId="91"/>
    <cellStyle name="好 2" xfId="30"/>
    <cellStyle name="好 2 2" xfId="70"/>
    <cellStyle name="汇总 2" xfId="31"/>
    <cellStyle name="汇总 2 2" xfId="71"/>
    <cellStyle name="计算 2" xfId="32"/>
    <cellStyle name="计算 2 2" xfId="47"/>
    <cellStyle name="检查单元格 2" xfId="33"/>
    <cellStyle name="检查单元格 2 2" xfId="72"/>
    <cellStyle name="解释性文本 2" xfId="34"/>
    <cellStyle name="解释性文本 2 2" xfId="73"/>
    <cellStyle name="警告文本 2" xfId="35"/>
    <cellStyle name="警告文本 2 2" xfId="74"/>
    <cellStyle name="链接单元格 2" xfId="36"/>
    <cellStyle name="链接单元格 2 2" xfId="75"/>
    <cellStyle name="强调文字颜色 1 2" xfId="37"/>
    <cellStyle name="强调文字颜色 1 2 2" xfId="76"/>
    <cellStyle name="强调文字颜色 2 2" xfId="38"/>
    <cellStyle name="强调文字颜色 2 2 2" xfId="77"/>
    <cellStyle name="强调文字颜色 3 2" xfId="39"/>
    <cellStyle name="强调文字颜色 3 2 2" xfId="78"/>
    <cellStyle name="强调文字颜色 4 2" xfId="40"/>
    <cellStyle name="强调文字颜色 4 2 2" xfId="79"/>
    <cellStyle name="强调文字颜色 5 2" xfId="41"/>
    <cellStyle name="强调文字颜色 5 2 2" xfId="80"/>
    <cellStyle name="强调文字颜色 6 2" xfId="42"/>
    <cellStyle name="强调文字颜色 6 2 2" xfId="81"/>
    <cellStyle name="适中 2" xfId="43"/>
    <cellStyle name="适中 2 2" xfId="82"/>
    <cellStyle name="输出 2" xfId="44"/>
    <cellStyle name="输出 2 2" xfId="83"/>
    <cellStyle name="输入 2" xfId="45"/>
    <cellStyle name="输入 2 2" xfId="84"/>
    <cellStyle name="注释 2" xfId="46"/>
    <cellStyle name="注释 2 2" xfId="9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6"/>
  <sheetViews>
    <sheetView tabSelected="1" zoomScaleNormal="100" workbookViewId="0">
      <selection activeCell="Q10" sqref="Q10"/>
    </sheetView>
  </sheetViews>
  <sheetFormatPr defaultRowHeight="13.5"/>
  <cols>
    <col min="1" max="1" width="4.5" customWidth="1"/>
    <col min="2" max="2" width="8.375" customWidth="1"/>
    <col min="3" max="3" width="9" customWidth="1"/>
    <col min="4" max="4" width="8.75" style="1" customWidth="1"/>
    <col min="5" max="5" width="7" customWidth="1"/>
    <col min="6" max="6" width="6.75" customWidth="1"/>
    <col min="7" max="9" width="8.25" customWidth="1"/>
    <col min="10" max="10" width="8.25" style="13" customWidth="1"/>
    <col min="11" max="11" width="8.25" customWidth="1"/>
    <col min="12" max="12" width="10.125" style="2" customWidth="1"/>
    <col min="13" max="14" width="10.125" customWidth="1"/>
    <col min="15" max="15" width="9.625" customWidth="1"/>
  </cols>
  <sheetData>
    <row r="1" spans="1:16" ht="35.25" customHeight="1">
      <c r="A1" s="28" t="s">
        <v>5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7"/>
    </row>
    <row r="2" spans="1:16" ht="24" customHeight="1">
      <c r="A2" s="8"/>
      <c r="B2" s="27" t="s">
        <v>6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32" t="s">
        <v>32</v>
      </c>
      <c r="N2" s="33"/>
      <c r="O2" s="33"/>
    </row>
    <row r="3" spans="1:16" s="1" customFormat="1" ht="98.25" customHeight="1">
      <c r="A3" s="3" t="s">
        <v>1</v>
      </c>
      <c r="B3" s="3" t="s">
        <v>2</v>
      </c>
      <c r="C3" s="4" t="s">
        <v>3</v>
      </c>
      <c r="D3" s="5" t="s">
        <v>8</v>
      </c>
      <c r="E3" s="16" t="s">
        <v>29</v>
      </c>
      <c r="F3" s="16" t="s">
        <v>0</v>
      </c>
      <c r="G3" s="5" t="s">
        <v>23</v>
      </c>
      <c r="H3" s="5" t="s">
        <v>7</v>
      </c>
      <c r="I3" s="16" t="s">
        <v>30</v>
      </c>
      <c r="J3" s="17" t="s">
        <v>31</v>
      </c>
      <c r="K3" s="5" t="s">
        <v>24</v>
      </c>
      <c r="L3" s="16" t="s">
        <v>33</v>
      </c>
      <c r="M3" s="17" t="s">
        <v>25</v>
      </c>
      <c r="N3" s="17" t="s">
        <v>27</v>
      </c>
      <c r="O3" s="5" t="s">
        <v>4</v>
      </c>
    </row>
    <row r="4" spans="1:16" ht="13.5" customHeight="1">
      <c r="A4" s="18" t="s">
        <v>9</v>
      </c>
      <c r="B4" s="19" t="s">
        <v>10</v>
      </c>
      <c r="C4" s="19" t="s">
        <v>11</v>
      </c>
      <c r="D4" s="19" t="s">
        <v>12</v>
      </c>
      <c r="E4" s="15">
        <f t="shared" ref="E4:E23" si="0">IF(O4="产假",IF(D4="教授",324/2,IF(D4="副教授",288/2,IF(D4="讲师",252/2,IF(D4="助教",216/2,IF(D4="见习",216/2,IF(D4="院长教授",144/2,IF(D4="院长副教授",144/2,IF(D4="副院长教授",216/2,IF(D4="副院长副教授",216/2,0))))))))),IF(D4="教授",324,IF(D4="副教授",288,IF(D4="讲师",252,IF(D4="助教",216,IF(D4="见习",216,IF(D4="院长教授",144,IF(D4="院长副教授",144,IF(D4="副院长教授",216,IF(D4="副院长副教授",216,0))))))))))</f>
        <v>324</v>
      </c>
      <c r="F4" s="15">
        <f>IF(D4="教授",50,IF(D4="副教授",45,IF(D4="讲师",40,IF(D4="助教",35,IF(D4="见习",20,IF(D4="院长教授",50,IF(D4="院长副教授",45,IF(D4="副院长教授",50,IF(D4="副院长副教授",45,0)))))))))</f>
        <v>50</v>
      </c>
      <c r="G4" s="20">
        <v>350</v>
      </c>
      <c r="H4" s="12">
        <v>0</v>
      </c>
      <c r="I4" s="9">
        <f>H4+G4-E4</f>
        <v>26</v>
      </c>
      <c r="J4" s="26">
        <f>IF(I4&lt;0,0,I4*F4)</f>
        <v>1300</v>
      </c>
      <c r="K4" s="20">
        <v>80</v>
      </c>
      <c r="L4" s="35">
        <f>IF(I4&gt;0,K4,K4+I4)</f>
        <v>80</v>
      </c>
      <c r="M4" s="14">
        <f t="shared" ref="M4:M23" si="1">IF(L4&lt;0,0,L4*28)</f>
        <v>2240</v>
      </c>
      <c r="N4" s="11">
        <f>M4+J4</f>
        <v>3540</v>
      </c>
      <c r="O4" s="6"/>
    </row>
    <row r="5" spans="1:16">
      <c r="A5" s="18" t="s">
        <v>13</v>
      </c>
      <c r="B5" s="19" t="s">
        <v>14</v>
      </c>
      <c r="C5" s="19">
        <v>11111111</v>
      </c>
      <c r="D5" s="19" t="s">
        <v>15</v>
      </c>
      <c r="E5" s="15">
        <f t="shared" si="0"/>
        <v>288</v>
      </c>
      <c r="F5" s="15">
        <f t="shared" ref="F5:F23" si="2">IF(D5="教授",50,IF(D5="副教授",45,IF(D5="讲师",40,IF(D5="助教",35,IF(D5="见习",20,IF(D5="院长教授",50,IF(D5="院长副教授",45,IF(D5="副院长教授",50,IF(D5="副院长副教授",45,0)))))))))</f>
        <v>45</v>
      </c>
      <c r="G5" s="20">
        <v>200</v>
      </c>
      <c r="H5" s="12">
        <v>0</v>
      </c>
      <c r="I5" s="9">
        <f t="shared" ref="I5:I23" si="3">H5+G5-E5</f>
        <v>-88</v>
      </c>
      <c r="J5" s="26">
        <f t="shared" ref="J5:J23" si="4">IF(I5&lt;0,0,I5*F5)</f>
        <v>0</v>
      </c>
      <c r="K5" s="20">
        <v>100</v>
      </c>
      <c r="L5" s="35">
        <f t="shared" ref="L5:L8" si="5">IF(I5&gt;0,K5,K5+I5)</f>
        <v>12</v>
      </c>
      <c r="M5" s="14">
        <f t="shared" si="1"/>
        <v>336</v>
      </c>
      <c r="N5" s="11">
        <f t="shared" ref="N5:N23" si="6">M5+J5</f>
        <v>336</v>
      </c>
      <c r="O5" s="6"/>
    </row>
    <row r="6" spans="1:16">
      <c r="A6" s="18" t="s">
        <v>16</v>
      </c>
      <c r="B6" s="19" t="s">
        <v>17</v>
      </c>
      <c r="C6" s="19">
        <v>22222222</v>
      </c>
      <c r="D6" s="19" t="s">
        <v>12</v>
      </c>
      <c r="E6" s="15">
        <f t="shared" si="0"/>
        <v>324</v>
      </c>
      <c r="F6" s="15">
        <f t="shared" si="2"/>
        <v>50</v>
      </c>
      <c r="G6" s="20">
        <v>150</v>
      </c>
      <c r="H6" s="12">
        <v>0</v>
      </c>
      <c r="I6" s="9">
        <f t="shared" si="3"/>
        <v>-174</v>
      </c>
      <c r="J6" s="26">
        <f t="shared" si="4"/>
        <v>0</v>
      </c>
      <c r="K6" s="20">
        <v>20</v>
      </c>
      <c r="L6" s="35">
        <f t="shared" si="5"/>
        <v>-154</v>
      </c>
      <c r="M6" s="14">
        <f t="shared" si="1"/>
        <v>0</v>
      </c>
      <c r="N6" s="14">
        <f t="shared" si="6"/>
        <v>0</v>
      </c>
      <c r="O6" s="25" t="s">
        <v>26</v>
      </c>
    </row>
    <row r="7" spans="1:16">
      <c r="A7" s="18" t="s">
        <v>18</v>
      </c>
      <c r="B7" s="19" t="s">
        <v>19</v>
      </c>
      <c r="C7" s="19">
        <v>33333333</v>
      </c>
      <c r="D7" s="19" t="s">
        <v>20</v>
      </c>
      <c r="E7" s="15">
        <f t="shared" si="0"/>
        <v>126</v>
      </c>
      <c r="F7" s="15">
        <f t="shared" si="2"/>
        <v>40</v>
      </c>
      <c r="G7" s="12">
        <v>200</v>
      </c>
      <c r="H7" s="12">
        <v>0</v>
      </c>
      <c r="I7" s="9">
        <f t="shared" si="3"/>
        <v>74</v>
      </c>
      <c r="J7" s="26">
        <f t="shared" si="4"/>
        <v>2960</v>
      </c>
      <c r="K7" s="12">
        <v>0</v>
      </c>
      <c r="L7" s="35">
        <f t="shared" si="5"/>
        <v>0</v>
      </c>
      <c r="M7" s="14">
        <f t="shared" si="1"/>
        <v>0</v>
      </c>
      <c r="N7" s="11">
        <f t="shared" si="6"/>
        <v>2960</v>
      </c>
      <c r="O7" s="9" t="s">
        <v>21</v>
      </c>
    </row>
    <row r="8" spans="1:16">
      <c r="A8" s="22"/>
      <c r="B8" s="22"/>
      <c r="C8" s="22"/>
      <c r="D8" s="23"/>
      <c r="E8" s="15">
        <f t="shared" si="0"/>
        <v>0</v>
      </c>
      <c r="F8" s="15">
        <f t="shared" ref="F8:F15" si="7">IF(D8="教授",50,IF(D8="副教授",45,IF(D8="讲师",40,IF(D8="助教",35,IF(D8="见习",20,IF(D8="院长教授",50,IF(D8="院长副教授",45,IF(D8="副院长教授",50,IF(D8="副院长副教授",45,0)))))))))</f>
        <v>0</v>
      </c>
      <c r="G8" s="12"/>
      <c r="H8" s="12"/>
      <c r="I8" s="9">
        <f t="shared" ref="I8:I15" si="8">H8+G8-E8</f>
        <v>0</v>
      </c>
      <c r="J8" s="26">
        <f t="shared" si="4"/>
        <v>0</v>
      </c>
      <c r="K8" s="21"/>
      <c r="L8" s="35">
        <f t="shared" si="5"/>
        <v>0</v>
      </c>
      <c r="M8" s="14">
        <f t="shared" si="1"/>
        <v>0</v>
      </c>
      <c r="N8" s="11">
        <f t="shared" ref="N8:N15" si="9">M8+J8</f>
        <v>0</v>
      </c>
      <c r="O8" s="6"/>
    </row>
    <row r="9" spans="1:16">
      <c r="A9" s="22"/>
      <c r="B9" s="22"/>
      <c r="C9" s="22"/>
      <c r="D9" s="23"/>
      <c r="E9" s="15">
        <f t="shared" si="0"/>
        <v>0</v>
      </c>
      <c r="F9" s="15">
        <f t="shared" si="7"/>
        <v>0</v>
      </c>
      <c r="G9" s="12"/>
      <c r="H9" s="12"/>
      <c r="I9" s="9">
        <f t="shared" si="8"/>
        <v>0</v>
      </c>
      <c r="J9" s="26">
        <f t="shared" si="4"/>
        <v>0</v>
      </c>
      <c r="K9" s="21"/>
      <c r="L9" s="35"/>
      <c r="M9" s="14">
        <f t="shared" si="1"/>
        <v>0</v>
      </c>
      <c r="N9" s="11">
        <f t="shared" si="9"/>
        <v>0</v>
      </c>
      <c r="O9" s="6"/>
    </row>
    <row r="10" spans="1:16">
      <c r="A10" s="22"/>
      <c r="B10" s="22"/>
      <c r="C10" s="22"/>
      <c r="D10" s="23"/>
      <c r="E10" s="15">
        <f t="shared" si="0"/>
        <v>0</v>
      </c>
      <c r="F10" s="15">
        <f t="shared" si="7"/>
        <v>0</v>
      </c>
      <c r="G10" s="12"/>
      <c r="H10" s="12"/>
      <c r="I10" s="9">
        <f t="shared" si="8"/>
        <v>0</v>
      </c>
      <c r="J10" s="26">
        <f t="shared" si="4"/>
        <v>0</v>
      </c>
      <c r="K10" s="21"/>
      <c r="L10" s="35"/>
      <c r="M10" s="14">
        <f t="shared" si="1"/>
        <v>0</v>
      </c>
      <c r="N10" s="11">
        <f t="shared" si="9"/>
        <v>0</v>
      </c>
      <c r="O10" s="6"/>
    </row>
    <row r="11" spans="1:16">
      <c r="A11" s="22"/>
      <c r="B11" s="22"/>
      <c r="C11" s="22"/>
      <c r="D11" s="23"/>
      <c r="E11" s="15">
        <f t="shared" si="0"/>
        <v>0</v>
      </c>
      <c r="F11" s="15">
        <f t="shared" si="7"/>
        <v>0</v>
      </c>
      <c r="G11" s="12"/>
      <c r="H11" s="12"/>
      <c r="I11" s="9">
        <f t="shared" si="8"/>
        <v>0</v>
      </c>
      <c r="J11" s="26">
        <f t="shared" si="4"/>
        <v>0</v>
      </c>
      <c r="K11" s="21"/>
      <c r="L11" s="35"/>
      <c r="M11" s="14">
        <f t="shared" si="1"/>
        <v>0</v>
      </c>
      <c r="N11" s="11">
        <f t="shared" si="9"/>
        <v>0</v>
      </c>
      <c r="O11" s="6"/>
    </row>
    <row r="12" spans="1:16">
      <c r="A12" s="22"/>
      <c r="B12" s="22"/>
      <c r="C12" s="22"/>
      <c r="D12" s="23"/>
      <c r="E12" s="15">
        <f t="shared" si="0"/>
        <v>0</v>
      </c>
      <c r="F12" s="15">
        <f t="shared" si="7"/>
        <v>0</v>
      </c>
      <c r="G12" s="12"/>
      <c r="H12" s="12"/>
      <c r="I12" s="9">
        <f t="shared" si="8"/>
        <v>0</v>
      </c>
      <c r="J12" s="26">
        <f t="shared" si="4"/>
        <v>0</v>
      </c>
      <c r="K12" s="21"/>
      <c r="L12" s="35"/>
      <c r="M12" s="14">
        <f t="shared" si="1"/>
        <v>0</v>
      </c>
      <c r="N12" s="11">
        <f t="shared" si="9"/>
        <v>0</v>
      </c>
      <c r="O12" s="6"/>
    </row>
    <row r="13" spans="1:16">
      <c r="A13" s="22"/>
      <c r="B13" s="22"/>
      <c r="C13" s="22"/>
      <c r="D13" s="23"/>
      <c r="E13" s="15">
        <f t="shared" si="0"/>
        <v>0</v>
      </c>
      <c r="F13" s="15">
        <f t="shared" si="7"/>
        <v>0</v>
      </c>
      <c r="G13" s="12"/>
      <c r="H13" s="12"/>
      <c r="I13" s="9">
        <f t="shared" si="8"/>
        <v>0</v>
      </c>
      <c r="J13" s="26">
        <f t="shared" si="4"/>
        <v>0</v>
      </c>
      <c r="K13" s="21"/>
      <c r="L13" s="35"/>
      <c r="M13" s="14">
        <f t="shared" si="1"/>
        <v>0</v>
      </c>
      <c r="N13" s="11">
        <f t="shared" si="9"/>
        <v>0</v>
      </c>
      <c r="O13" s="6"/>
    </row>
    <row r="14" spans="1:16">
      <c r="A14" s="22"/>
      <c r="B14" s="22"/>
      <c r="C14" s="22"/>
      <c r="D14" s="23"/>
      <c r="E14" s="15">
        <f t="shared" si="0"/>
        <v>0</v>
      </c>
      <c r="F14" s="15">
        <f t="shared" si="7"/>
        <v>0</v>
      </c>
      <c r="G14" s="12"/>
      <c r="H14" s="12"/>
      <c r="I14" s="9">
        <f t="shared" si="8"/>
        <v>0</v>
      </c>
      <c r="J14" s="26">
        <f t="shared" si="4"/>
        <v>0</v>
      </c>
      <c r="K14" s="21"/>
      <c r="L14" s="35"/>
      <c r="M14" s="14">
        <f t="shared" si="1"/>
        <v>0</v>
      </c>
      <c r="N14" s="11">
        <f t="shared" si="9"/>
        <v>0</v>
      </c>
      <c r="O14" s="6"/>
    </row>
    <row r="15" spans="1:16">
      <c r="A15" s="22"/>
      <c r="B15" s="22"/>
      <c r="C15" s="22"/>
      <c r="D15" s="23"/>
      <c r="E15" s="15">
        <f t="shared" si="0"/>
        <v>0</v>
      </c>
      <c r="F15" s="15">
        <f t="shared" si="7"/>
        <v>0</v>
      </c>
      <c r="G15" s="12"/>
      <c r="H15" s="12"/>
      <c r="I15" s="9">
        <f t="shared" si="8"/>
        <v>0</v>
      </c>
      <c r="J15" s="26">
        <f t="shared" si="4"/>
        <v>0</v>
      </c>
      <c r="K15" s="21"/>
      <c r="L15" s="35"/>
      <c r="M15" s="14">
        <f t="shared" si="1"/>
        <v>0</v>
      </c>
      <c r="N15" s="11">
        <f t="shared" si="9"/>
        <v>0</v>
      </c>
      <c r="O15" s="6"/>
    </row>
    <row r="16" spans="1:16">
      <c r="A16" s="22"/>
      <c r="B16" s="22"/>
      <c r="C16" s="22"/>
      <c r="D16" s="23"/>
      <c r="E16" s="15">
        <f t="shared" si="0"/>
        <v>0</v>
      </c>
      <c r="F16" s="15">
        <f t="shared" si="2"/>
        <v>0</v>
      </c>
      <c r="G16" s="12"/>
      <c r="H16" s="12"/>
      <c r="I16" s="9">
        <f t="shared" si="3"/>
        <v>0</v>
      </c>
      <c r="J16" s="26">
        <f t="shared" si="4"/>
        <v>0</v>
      </c>
      <c r="K16" s="21"/>
      <c r="L16" s="35"/>
      <c r="M16" s="14">
        <f t="shared" si="1"/>
        <v>0</v>
      </c>
      <c r="N16" s="11">
        <f t="shared" si="6"/>
        <v>0</v>
      </c>
      <c r="O16" s="6"/>
    </row>
    <row r="17" spans="1:15">
      <c r="A17" s="22"/>
      <c r="B17" s="22"/>
      <c r="C17" s="22"/>
      <c r="D17" s="23"/>
      <c r="E17" s="15">
        <f t="shared" si="0"/>
        <v>0</v>
      </c>
      <c r="F17" s="15">
        <f t="shared" si="2"/>
        <v>0</v>
      </c>
      <c r="G17" s="12"/>
      <c r="H17" s="12"/>
      <c r="I17" s="9">
        <f t="shared" si="3"/>
        <v>0</v>
      </c>
      <c r="J17" s="26">
        <f t="shared" si="4"/>
        <v>0</v>
      </c>
      <c r="K17" s="21"/>
      <c r="L17" s="35"/>
      <c r="M17" s="14">
        <f t="shared" si="1"/>
        <v>0</v>
      </c>
      <c r="N17" s="11">
        <f t="shared" si="6"/>
        <v>0</v>
      </c>
      <c r="O17" s="6"/>
    </row>
    <row r="18" spans="1:15">
      <c r="A18" s="22"/>
      <c r="B18" s="22"/>
      <c r="C18" s="22"/>
      <c r="D18" s="23"/>
      <c r="E18" s="15">
        <f t="shared" si="0"/>
        <v>0</v>
      </c>
      <c r="F18" s="15">
        <f t="shared" si="2"/>
        <v>0</v>
      </c>
      <c r="G18" s="12"/>
      <c r="H18" s="12"/>
      <c r="I18" s="9">
        <f t="shared" si="3"/>
        <v>0</v>
      </c>
      <c r="J18" s="26">
        <f t="shared" si="4"/>
        <v>0</v>
      </c>
      <c r="K18" s="21"/>
      <c r="L18" s="35"/>
      <c r="M18" s="14">
        <f t="shared" si="1"/>
        <v>0</v>
      </c>
      <c r="N18" s="11">
        <f t="shared" si="6"/>
        <v>0</v>
      </c>
      <c r="O18" s="6"/>
    </row>
    <row r="19" spans="1:15">
      <c r="A19" s="22"/>
      <c r="B19" s="22"/>
      <c r="C19" s="22"/>
      <c r="D19" s="23"/>
      <c r="E19" s="15">
        <f t="shared" si="0"/>
        <v>0</v>
      </c>
      <c r="F19" s="15">
        <f t="shared" si="2"/>
        <v>0</v>
      </c>
      <c r="G19" s="12"/>
      <c r="H19" s="12"/>
      <c r="I19" s="9">
        <f t="shared" si="3"/>
        <v>0</v>
      </c>
      <c r="J19" s="26">
        <f t="shared" si="4"/>
        <v>0</v>
      </c>
      <c r="K19" s="21"/>
      <c r="L19" s="35"/>
      <c r="M19" s="14">
        <f t="shared" si="1"/>
        <v>0</v>
      </c>
      <c r="N19" s="11">
        <f t="shared" si="6"/>
        <v>0</v>
      </c>
      <c r="O19" s="6"/>
    </row>
    <row r="20" spans="1:15">
      <c r="A20" s="22"/>
      <c r="B20" s="22"/>
      <c r="C20" s="22"/>
      <c r="D20" s="23"/>
      <c r="E20" s="15">
        <f t="shared" si="0"/>
        <v>0</v>
      </c>
      <c r="F20" s="15">
        <f t="shared" si="2"/>
        <v>0</v>
      </c>
      <c r="G20" s="12"/>
      <c r="H20" s="12"/>
      <c r="I20" s="9">
        <f t="shared" si="3"/>
        <v>0</v>
      </c>
      <c r="J20" s="26">
        <f t="shared" si="4"/>
        <v>0</v>
      </c>
      <c r="K20" s="21"/>
      <c r="L20" s="35"/>
      <c r="M20" s="14">
        <f t="shared" si="1"/>
        <v>0</v>
      </c>
      <c r="N20" s="11">
        <f t="shared" si="6"/>
        <v>0</v>
      </c>
      <c r="O20" s="6"/>
    </row>
    <row r="21" spans="1:15">
      <c r="A21" s="22"/>
      <c r="B21" s="22"/>
      <c r="C21" s="22"/>
      <c r="D21" s="23"/>
      <c r="E21" s="15">
        <f t="shared" si="0"/>
        <v>0</v>
      </c>
      <c r="F21" s="15">
        <f t="shared" si="2"/>
        <v>0</v>
      </c>
      <c r="G21" s="12"/>
      <c r="H21" s="12"/>
      <c r="I21" s="9">
        <f t="shared" si="3"/>
        <v>0</v>
      </c>
      <c r="J21" s="26">
        <f t="shared" si="4"/>
        <v>0</v>
      </c>
      <c r="K21" s="21"/>
      <c r="L21" s="35"/>
      <c r="M21" s="14">
        <f t="shared" si="1"/>
        <v>0</v>
      </c>
      <c r="N21" s="11">
        <f t="shared" si="6"/>
        <v>0</v>
      </c>
      <c r="O21" s="6"/>
    </row>
    <row r="22" spans="1:15">
      <c r="A22" s="22"/>
      <c r="B22" s="22"/>
      <c r="C22" s="22"/>
      <c r="D22" s="23"/>
      <c r="E22" s="15">
        <f t="shared" si="0"/>
        <v>0</v>
      </c>
      <c r="F22" s="15">
        <f t="shared" si="2"/>
        <v>0</v>
      </c>
      <c r="G22" s="12"/>
      <c r="H22" s="12"/>
      <c r="I22" s="9">
        <f t="shared" si="3"/>
        <v>0</v>
      </c>
      <c r="J22" s="26">
        <f t="shared" si="4"/>
        <v>0</v>
      </c>
      <c r="K22" s="21"/>
      <c r="L22" s="35"/>
      <c r="M22" s="14">
        <f t="shared" si="1"/>
        <v>0</v>
      </c>
      <c r="N22" s="11">
        <f t="shared" si="6"/>
        <v>0</v>
      </c>
      <c r="O22" s="6"/>
    </row>
    <row r="23" spans="1:15">
      <c r="A23" s="22"/>
      <c r="B23" s="22"/>
      <c r="C23" s="22"/>
      <c r="D23" s="23"/>
      <c r="E23" s="15">
        <f t="shared" si="0"/>
        <v>0</v>
      </c>
      <c r="F23" s="15">
        <f t="shared" si="2"/>
        <v>0</v>
      </c>
      <c r="G23" s="12"/>
      <c r="H23" s="12"/>
      <c r="I23" s="9">
        <f t="shared" si="3"/>
        <v>0</v>
      </c>
      <c r="J23" s="26">
        <f t="shared" si="4"/>
        <v>0</v>
      </c>
      <c r="K23" s="21"/>
      <c r="L23" s="35"/>
      <c r="M23" s="14">
        <f t="shared" si="1"/>
        <v>0</v>
      </c>
      <c r="N23" s="11">
        <f t="shared" si="6"/>
        <v>0</v>
      </c>
      <c r="O23" s="6"/>
    </row>
    <row r="24" spans="1:15">
      <c r="A24" s="30" t="s">
        <v>22</v>
      </c>
      <c r="B24" s="31"/>
      <c r="C24" s="31"/>
      <c r="D24" s="31"/>
      <c r="E24" s="31"/>
      <c r="F24" s="31"/>
      <c r="G24" s="31"/>
      <c r="H24" s="31"/>
      <c r="I24" s="30" t="str">
        <f>SUBSTITUTE(SUBSTITUTE(SUBSTITUTE(TEXT(INT(N24),"[dbnum2]")&amp;TEXT(MOD(N24,1)*100,"[dbnum2]圆0角0分"),"零角零分","整"),"零角","零"),"零分","整")</f>
        <v>陆仟捌佰叁拾陆圆整</v>
      </c>
      <c r="J24" s="31"/>
      <c r="K24" s="31"/>
      <c r="L24" s="31"/>
      <c r="M24" s="34"/>
      <c r="N24" s="10">
        <f>SUM(N4:N23)</f>
        <v>6836</v>
      </c>
      <c r="O24" s="24"/>
    </row>
    <row r="26" spans="1:15">
      <c r="B26" s="29" t="s">
        <v>28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</row>
  </sheetData>
  <mergeCells count="6">
    <mergeCell ref="B2:L2"/>
    <mergeCell ref="A1:O1"/>
    <mergeCell ref="B26:N26"/>
    <mergeCell ref="A24:H24"/>
    <mergeCell ref="M2:O2"/>
    <mergeCell ref="I24:M24"/>
  </mergeCells>
  <phoneticPr fontId="1" type="noConversion"/>
  <dataValidations count="1">
    <dataValidation type="list" allowBlank="1" showInputMessage="1" showErrorMessage="1" sqref="D4:D23">
      <formula1>"院长教授,院长副教授,副院长教授,副院长副教授,教授,副教授,讲师,助教,实习"</formula1>
    </dataValidation>
  </dataValidations>
  <printOptions horizontalCentered="1"/>
  <pageMargins left="0.15748031496062992" right="0.15748031496062992" top="0.70866141732283472" bottom="0.47244094488188981" header="0.23622047244094491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工作量汇总表</vt:lpstr>
      <vt:lpstr>工作量汇总表!Print_Titles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2019-12-17T01:52:37Z</dcterms:modified>
</cp:coreProperties>
</file>